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d.rasteniene\OneDrive - Viešoji įstaiga CPO LT\Desktop\"/>
    </mc:Choice>
  </mc:AlternateContent>
  <xr:revisionPtr revIDLastSave="0" documentId="13_ncr:1_{D133C15A-3D17-4440-A951-0DAAA7E4B932}"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7" i="1" l="1"/>
  <c r="F105" i="1"/>
  <c r="F104" i="1"/>
  <c r="F103" i="1"/>
  <c r="F102" i="1"/>
  <c r="F101" i="1"/>
  <c r="F100" i="1"/>
  <c r="G90" i="1"/>
  <c r="F87" i="1"/>
  <c r="F85" i="1"/>
  <c r="F83" i="1"/>
  <c r="F81" i="1"/>
  <c r="F79" i="1"/>
  <c r="G69" i="1"/>
  <c r="F66" i="1"/>
  <c r="F64" i="1"/>
  <c r="F62" i="1"/>
  <c r="F60" i="1"/>
  <c r="F58" i="1"/>
  <c r="F56" i="1"/>
  <c r="F53" i="1"/>
  <c r="F50" i="1"/>
  <c r="G40" i="1"/>
  <c r="F38" i="1"/>
  <c r="F37" i="1"/>
  <c r="F36" i="1"/>
  <c r="G106" i="1" l="1"/>
  <c r="F68" i="1"/>
  <c r="F69" i="1" s="1"/>
  <c r="F70" i="1" s="1"/>
  <c r="G89" i="1"/>
  <c r="F89" i="1"/>
  <c r="F90" i="1" s="1"/>
  <c r="F91" i="1" s="1"/>
  <c r="G68" i="1"/>
  <c r="F106" i="1"/>
  <c r="F107" i="1" s="1"/>
  <c r="F108" i="1" s="1"/>
  <c r="G39" i="1"/>
  <c r="F39" i="1"/>
  <c r="F40" i="1" s="1"/>
  <c r="F41" i="1" s="1"/>
</calcChain>
</file>

<file path=xl/sharedStrings.xml><?xml version="1.0" encoding="utf-8"?>
<sst xmlns="http://schemas.openxmlformats.org/spreadsheetml/2006/main" count="205" uniqueCount="141">
  <si>
    <t>DIAGNOSTINĖS RENTGENO ĮRANGOS KOKYBĖS KONTROLĖS BANDYMŲ, DARBO VIETŲ STEBĖSENOS TYRIMŲ IR INDIVIDUALIŲ APSAUGOS PRIEMONIŲ PATIKROS PASLAUGOS, INDIVIDUALIOSIOS DOZIMETRIJOS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</si>
  <si>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</si>
  <si>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</si>
  <si>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</si>
  <si>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</si>
  <si>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</si>
  <si>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</si>
  <si>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</si>
  <si>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</si>
  <si>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</si>
  <si>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</si>
  <si>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</si>
  <si>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</si>
  <si>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</si>
  <si>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</si>
  <si>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</si>
  <si>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</si>
  <si>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</si>
  <si>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</si>
  <si>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</si>
  <si>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1. DALIS</t>
  </si>
  <si>
    <t>Tiekėjo pasiūlymas:</t>
  </si>
  <si>
    <t>Nr.</t>
  </si>
  <si>
    <t>Pavadinimas</t>
  </si>
  <si>
    <t>Kiekis</t>
  </si>
  <si>
    <t>Mato vienetas</t>
  </si>
  <si>
    <t>Kaina be PVM, Eur</t>
  </si>
  <si>
    <t>Suma be PVM, Eur</t>
  </si>
  <si>
    <t>1.</t>
  </si>
  <si>
    <t>1.1.</t>
  </si>
  <si>
    <t>vnt.</t>
  </si>
  <si>
    <t>1.2.</t>
  </si>
  <si>
    <t>1.3.</t>
  </si>
  <si>
    <t>Suma be PVM</t>
  </si>
  <si>
    <t>Taikomas PVM dydis (%)</t>
  </si>
  <si>
    <t>PVM suma</t>
  </si>
  <si>
    <t>Suma su PVM</t>
  </si>
  <si>
    <t>2. DALIS</t>
  </si>
  <si>
    <t>KOKYBĖS KONTROLĖS BANDYMŲ PASLAUGOS</t>
  </si>
  <si>
    <t>2.</t>
  </si>
  <si>
    <t>Kokybės kontrolės bandymų paslaugos</t>
  </si>
  <si>
    <t>2.1.</t>
  </si>
  <si>
    <t>2.1.1.</t>
  </si>
  <si>
    <t>2.1.2.</t>
  </si>
  <si>
    <t>Privaloma atlikti Lietuvos higienos normos HN 78:2009 „Kokybės kontrolės reikalavimai ir vertinimo kriterijai medicininėje rentgenodiagnostikoje“ bandymus ir pagal 27.2 punkto reikalavimus, nors tai yra bandymas, kuris atliekamas tik priėmimo bandymų metu.</t>
  </si>
  <si>
    <t>2.2.</t>
  </si>
  <si>
    <t>2.2.1.</t>
  </si>
  <si>
    <t>2.2.2.</t>
  </si>
  <si>
    <t>2.3.</t>
  </si>
  <si>
    <t>2.3.1.</t>
  </si>
  <si>
    <t>2.4.</t>
  </si>
  <si>
    <t>Skaitmeninis mamografijos aparatas</t>
  </si>
  <si>
    <t>2.4.1.</t>
  </si>
  <si>
    <t>Bandymų tipai: HN 78:2009 XI skyriaus punktas</t>
  </si>
  <si>
    <t>2.5.</t>
  </si>
  <si>
    <t>Rentgeno kompiuterinės tomografijos aparatas</t>
  </si>
  <si>
    <t>2.5.1.</t>
  </si>
  <si>
    <t>Bandymų tipai: HN 78:2009 XII skyriaus punktas</t>
  </si>
  <si>
    <t>2.6.</t>
  </si>
  <si>
    <t>Vaizdo monitoriai</t>
  </si>
  <si>
    <t>2.6.1.</t>
  </si>
  <si>
    <t>Bandymų tipai: HN 78:2009 43 punktas</t>
  </si>
  <si>
    <t>2.7.</t>
  </si>
  <si>
    <t>Vaizdo monitoriai (mamografija)</t>
  </si>
  <si>
    <t>2.7.1.</t>
  </si>
  <si>
    <t>Bandymų tipai: HN 78:2009 89 punktas</t>
  </si>
  <si>
    <t>2.8.</t>
  </si>
  <si>
    <t>2.8.1.</t>
  </si>
  <si>
    <t>3. DALIS</t>
  </si>
  <si>
    <t>DARBO VIETŲ STEBĖSENOS TYRIMŲ PASLAUGOS</t>
  </si>
  <si>
    <t>3.</t>
  </si>
  <si>
    <t>Darbo vietų stebėsenos tyrimų paslaugos</t>
  </si>
  <si>
    <t>3.1.</t>
  </si>
  <si>
    <t>Rentgenografijos aparato (skaitmenizuoto (CR) arba skaitmeninio (DR)</t>
  </si>
  <si>
    <t>3.1.1.</t>
  </si>
  <si>
    <t>Tyrimai atliekami vadovaujantis Radiacinės saugos centro direktoriaus 2007 m. lapkričio 16 d. įsakymu Nr. 63 „Dėl Darbuotojų apšvitos ir darbo vietų stebėsenų atlikimo taisyklių patvirtinimo“ (Žin., 2007, Nr. 120-4950) ir Lietuvos higienos norma HN 31:2021„Radiacinės saugos reikalavimai medicininėje rentgenodiagnostikoje“, patvirtinta Lietuvos Respublikos sveikatos apsaugos ministro 2008 m. vasario 14 d. įsakymu Nr. V-95 (Žin., 2008, Nr. 22-819)</t>
  </si>
  <si>
    <t>3.2.</t>
  </si>
  <si>
    <t>3.2.1.</t>
  </si>
  <si>
    <t>3.3.</t>
  </si>
  <si>
    <t>3.3.1.</t>
  </si>
  <si>
    <t>3.4.</t>
  </si>
  <si>
    <t>3.4.1.</t>
  </si>
  <si>
    <t>3.5.</t>
  </si>
  <si>
    <t>3.5.1.</t>
  </si>
  <si>
    <t>4. DALIS</t>
  </si>
  <si>
    <t>INDIVIDUALIŲ APSAUGOS PRIEMONIŲ PATIKROS PASLAUGOS</t>
  </si>
  <si>
    <t>4.</t>
  </si>
  <si>
    <t>Individualių apsaugos priemonių patikros paslaugos</t>
  </si>
  <si>
    <t>4.1.</t>
  </si>
  <si>
    <t>Apykaklė</t>
  </si>
  <si>
    <t>4.2.</t>
  </si>
  <si>
    <t>Prijuostė</t>
  </si>
  <si>
    <t>4.3.</t>
  </si>
  <si>
    <t>Dvipusė prijuostė</t>
  </si>
  <si>
    <t>4.4.</t>
  </si>
  <si>
    <t>Sijonėlis</t>
  </si>
  <si>
    <t>4.5.</t>
  </si>
  <si>
    <t>Dvipusis sijonas</t>
  </si>
  <si>
    <t>4.6.</t>
  </si>
  <si>
    <t>Apsauginis ekranas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</si>
  <si>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</si>
  <si>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</si>
  <si>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</si>
  <si>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</si>
  <si>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</si>
  <si>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</si>
  <si>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</si>
  <si>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</si>
  <si>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</si>
  <si>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</si>
  <si>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</si>
  <si>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</si>
  <si>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</si>
  <si>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</si>
  <si>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</si>
  <si>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</si>
  <si>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</si>
  <si>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</si>
  <si>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</si>
  <si>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16960 2025-10-03 09:38:36</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</si>
  <si>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</si>
  <si>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</si>
  <si>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</si>
  <si>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Portatyviniam rentgenografijos aparatui</t>
  </si>
  <si>
    <t>Rentgenografijų spausdintuvai</t>
  </si>
  <si>
    <t>INDIVIDUALIOS DOZIMETRIJOS PASLAUGOS (IŠORINĖS APŠVITOS VERTINIMAS)</t>
  </si>
  <si>
    <t>Individualios dozimetrijos paslaugos (išorinės apšvitos vertinimas)</t>
  </si>
  <si>
    <t>Viso kūno individualiosios dozės ekvivalentą Hp(10) fotonų</t>
  </si>
  <si>
    <t>Akies lęšiuko individualiosios dozės ekvivalentą Hp(3)</t>
  </si>
  <si>
    <t>Odos ir galūnių individualiosios dozės ekvivalentą Hp(0,07)</t>
  </si>
  <si>
    <t>Rentgenografijos aparatui (skaitmenizuoti (CR) arba skaitmeniniai (DR))</t>
  </si>
  <si>
    <t>Bandymų tipai: HN 78:2009 V ir VII skyrių punktai</t>
  </si>
  <si>
    <t>Bandymų tipai: HN 78:2009 V skyriaus punktai</t>
  </si>
  <si>
    <t>Rentgenoskopijos aparatai</t>
  </si>
  <si>
    <t>Bandymų tipai: HN 78:2009 VIII skyriaus punktai</t>
  </si>
  <si>
    <t>PIRKIMO SĄLYGŲ PRIEDAS "PASIŪLYMO FORMA IR TECHNINĖ SPECIFIKACIJA"</t>
  </si>
  <si>
    <t>Portatyvinio rentgenografijos aparato</t>
  </si>
  <si>
    <t>Rentgenoskopijos aparato</t>
  </si>
  <si>
    <t>Skaitmeninio mamografijos aparato</t>
  </si>
  <si>
    <t>Rentgeno kompiuterinės tomografijos aparato</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</si>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</sst>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23" xfId="0" applyFont="1" applyFill="1" applyBorder="1" applyAlignment="1">
      <alignment vertical="center" wrapText="1"/>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vertical="center"/>
    </xf>
    <xf numFmtId="0" fontId="1" fillId="4" borderId="23" xfId="0" applyFont="1" applyFill="1" applyBorder="1" applyAlignment="1">
      <alignment wrapText="1"/>
    </xf>
    <xf numFmtId="0" fontId="1" fillId="4" borderId="23" xfId="0" applyFont="1" applyFill="1" applyBorder="1" applyAlignment="1">
      <alignment vertical="top" wrapText="1"/>
    </xf>
    <xf numFmtId="0" fontId="1" fillId="4" borderId="23" xfId="0" applyFont="1" applyFill="1" applyBorder="1" applyAlignment="1">
      <alignment vertical="top"/>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2"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8"/>
  <sheetViews>
    <sheetView tabSelected="1" workbookViewId="0">
      <selection activeCell="B106" sqref="B106"/>
    </sheetView>
  </sheetViews>
  <sheetFormatPr defaultColWidth="10.796875" defaultRowHeight="14.4" x14ac:dyDescent="0.3"/>
  <cols>
    <col min="1" max="1" width="7.296875" style="1" customWidth="1"/>
    <col min="2" max="2" width="65.69921875" style="1" customWidth="1"/>
    <col min="3" max="3" width="19.5" style="1" customWidth="1"/>
    <col min="4" max="4" width="11.8984375" style="1" customWidth="1"/>
    <col min="5" max="5" width="15.296875" style="1" customWidth="1"/>
    <col min="6" max="6" width="15.39843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135</v>
      </c>
      <c r="B2" s="2"/>
    </row>
    <row r="3" spans="1:6" x14ac:dyDescent="0.3">
      <c r="B3" s="3"/>
    </row>
    <row r="4" spans="1:6" x14ac:dyDescent="0.3">
      <c r="A4" s="12" t="s">
        <v>0</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34" t="s">
        <v>6</v>
      </c>
      <c r="B12" s="35"/>
      <c r="C12" s="31"/>
      <c r="D12" s="32"/>
      <c r="E12" s="32"/>
      <c r="F12" s="33"/>
    </row>
    <row r="13" spans="1:6" ht="16.05" customHeight="1" x14ac:dyDescent="0.3">
      <c r="A13" s="36" t="s">
        <v>7</v>
      </c>
      <c r="B13" s="37"/>
      <c r="C13" s="31"/>
      <c r="D13" s="32"/>
      <c r="E13" s="32"/>
      <c r="F13" s="33"/>
    </row>
    <row r="14" spans="1:6" ht="16.05" customHeight="1" x14ac:dyDescent="0.3">
      <c r="A14" s="36" t="s">
        <v>8</v>
      </c>
      <c r="B14" s="37"/>
      <c r="C14" s="31"/>
      <c r="D14" s="32"/>
      <c r="E14" s="32"/>
      <c r="F14" s="33"/>
    </row>
    <row r="15" spans="1:6" ht="16.05" customHeight="1" x14ac:dyDescent="0.3">
      <c r="A15" s="34" t="s">
        <v>9</v>
      </c>
      <c r="B15" s="35"/>
      <c r="C15" s="31"/>
      <c r="D15" s="32"/>
      <c r="E15" s="32"/>
      <c r="F15" s="33"/>
    </row>
    <row r="16" spans="1:6" ht="63" customHeight="1" x14ac:dyDescent="0.3">
      <c r="A16" s="38" t="s">
        <v>10</v>
      </c>
      <c r="B16" s="37"/>
      <c r="C16" s="31"/>
      <c r="D16" s="32"/>
      <c r="E16" s="32"/>
      <c r="F16" s="33"/>
    </row>
    <row r="17" spans="1:6" ht="16.05" customHeight="1" x14ac:dyDescent="0.3">
      <c r="A17" s="34" t="s">
        <v>11</v>
      </c>
      <c r="B17" s="35"/>
      <c r="C17" s="31"/>
      <c r="D17" s="32"/>
      <c r="E17" s="32"/>
      <c r="F17" s="33"/>
    </row>
    <row r="18" spans="1:6" ht="16.05" customHeight="1" x14ac:dyDescent="0.3">
      <c r="A18" s="34" t="s">
        <v>12</v>
      </c>
      <c r="B18" s="35"/>
      <c r="C18" s="31"/>
      <c r="D18" s="32"/>
      <c r="E18" s="32"/>
      <c r="F18" s="33"/>
    </row>
    <row r="19" spans="1:6" ht="48" customHeight="1" x14ac:dyDescent="0.3">
      <c r="A19" s="34" t="s">
        <v>13</v>
      </c>
      <c r="B19" s="35"/>
      <c r="C19" s="31"/>
      <c r="D19" s="32"/>
      <c r="E19" s="32"/>
      <c r="F19" s="33"/>
    </row>
    <row r="20" spans="1:6" ht="55.05" customHeight="1" x14ac:dyDescent="0.3">
      <c r="A20" s="34" t="s">
        <v>14</v>
      </c>
      <c r="B20" s="35"/>
      <c r="C20" s="31"/>
      <c r="D20" s="32"/>
      <c r="E20" s="32"/>
      <c r="F20" s="33"/>
    </row>
    <row r="21" spans="1:6" ht="18" customHeight="1" x14ac:dyDescent="0.3">
      <c r="A21" s="5"/>
      <c r="B21" s="5"/>
      <c r="C21" s="6"/>
      <c r="D21" s="6"/>
      <c r="E21" s="6"/>
      <c r="F21" s="6"/>
    </row>
    <row r="22" spans="1:6" x14ac:dyDescent="0.3">
      <c r="A22" s="39" t="s">
        <v>15</v>
      </c>
      <c r="B22" s="30"/>
      <c r="C22" s="30"/>
      <c r="D22" s="30"/>
      <c r="E22" s="30"/>
      <c r="F22" s="30"/>
    </row>
    <row r="23" spans="1:6" x14ac:dyDescent="0.3">
      <c r="A23" s="30" t="s">
        <v>16</v>
      </c>
      <c r="B23" s="30"/>
      <c r="C23" s="30"/>
      <c r="D23" s="30"/>
      <c r="E23" s="30"/>
      <c r="F23" s="30"/>
    </row>
    <row r="24" spans="1:6" x14ac:dyDescent="0.3">
      <c r="A24" s="30" t="s">
        <v>17</v>
      </c>
      <c r="B24" s="30"/>
      <c r="C24" s="30"/>
      <c r="D24" s="30"/>
      <c r="E24" s="30"/>
      <c r="F24" s="30"/>
    </row>
    <row r="25" spans="1:6" x14ac:dyDescent="0.3">
      <c r="A25" s="30" t="s">
        <v>18</v>
      </c>
      <c r="B25" s="30"/>
      <c r="C25" s="30"/>
      <c r="D25" s="30"/>
      <c r="E25" s="30"/>
      <c r="F25" s="30"/>
    </row>
    <row r="26" spans="1:6" x14ac:dyDescent="0.3">
      <c r="A26" s="30" t="s">
        <v>19</v>
      </c>
      <c r="B26" s="30"/>
      <c r="C26" s="30"/>
      <c r="D26" s="30"/>
      <c r="E26" s="30"/>
      <c r="F26" s="30"/>
    </row>
    <row r="27" spans="1:6" x14ac:dyDescent="0.3">
      <c r="A27" s="30" t="s">
        <v>120</v>
      </c>
      <c r="B27" s="30"/>
      <c r="C27" s="30"/>
      <c r="D27" s="30"/>
      <c r="E27" s="30"/>
      <c r="F27" s="30"/>
    </row>
    <row r="28" spans="1:6" x14ac:dyDescent="0.3">
      <c r="A28" s="15" t="s">
        <v>121</v>
      </c>
      <c r="D28" s="16"/>
    </row>
    <row r="29" spans="1:6" x14ac:dyDescent="0.3">
      <c r="A29" s="15" t="s">
        <v>122</v>
      </c>
    </row>
    <row r="30" spans="1:6" x14ac:dyDescent="0.3">
      <c r="A30" s="15"/>
    </row>
    <row r="31" spans="1:6" x14ac:dyDescent="0.3">
      <c r="A31" s="12" t="s">
        <v>20</v>
      </c>
      <c r="B31" s="12" t="s">
        <v>125</v>
      </c>
    </row>
    <row r="33" spans="1:7" x14ac:dyDescent="0.3">
      <c r="A33" s="12" t="s">
        <v>21</v>
      </c>
    </row>
    <row r="34" spans="1:7" ht="28.8" x14ac:dyDescent="0.3">
      <c r="A34" s="17" t="s">
        <v>22</v>
      </c>
      <c r="B34" s="17" t="s">
        <v>23</v>
      </c>
      <c r="C34" s="17" t="s">
        <v>24</v>
      </c>
      <c r="D34" s="70" t="s">
        <v>25</v>
      </c>
      <c r="E34" s="17" t="s">
        <v>26</v>
      </c>
      <c r="F34" s="17" t="s">
        <v>27</v>
      </c>
    </row>
    <row r="35" spans="1:7" x14ac:dyDescent="0.3">
      <c r="A35" s="17" t="s">
        <v>28</v>
      </c>
      <c r="B35" s="17" t="s">
        <v>126</v>
      </c>
      <c r="C35" s="18"/>
      <c r="D35" s="18"/>
      <c r="E35" s="18"/>
      <c r="F35" s="18"/>
    </row>
    <row r="36" spans="1:7" x14ac:dyDescent="0.3">
      <c r="A36" s="18" t="s">
        <v>29</v>
      </c>
      <c r="B36" s="18" t="s">
        <v>127</v>
      </c>
      <c r="C36" s="26">
        <v>3600</v>
      </c>
      <c r="D36" s="26" t="s">
        <v>30</v>
      </c>
      <c r="E36" s="19"/>
      <c r="F36" s="18" t="str">
        <f>IF(ISBLANK(E36),"", PRODUCT(C36,E36))</f>
        <v/>
      </c>
    </row>
    <row r="37" spans="1:7" x14ac:dyDescent="0.3">
      <c r="A37" s="18" t="s">
        <v>31</v>
      </c>
      <c r="B37" s="18" t="s">
        <v>128</v>
      </c>
      <c r="C37" s="26">
        <v>120</v>
      </c>
      <c r="D37" s="26" t="s">
        <v>30</v>
      </c>
      <c r="E37" s="19"/>
      <c r="F37" s="18" t="str">
        <f>IF(ISBLANK(E37),"", PRODUCT(C37,E37))</f>
        <v/>
      </c>
    </row>
    <row r="38" spans="1:7" x14ac:dyDescent="0.3">
      <c r="A38" s="18" t="s">
        <v>32</v>
      </c>
      <c r="B38" s="18" t="s">
        <v>129</v>
      </c>
      <c r="C38" s="26">
        <v>120</v>
      </c>
      <c r="D38" s="26" t="s">
        <v>30</v>
      </c>
      <c r="E38" s="19"/>
      <c r="F38" s="18" t="str">
        <f>IF(ISBLANK(E38),"", PRODUCT(C38,E38))</f>
        <v/>
      </c>
    </row>
    <row r="39" spans="1:7" x14ac:dyDescent="0.3">
      <c r="E39" s="17" t="s">
        <v>33</v>
      </c>
      <c r="F39" s="17" t="str">
        <f>IF((COUNT(C36:C38)&lt;&gt;COUNT(F36:F38)),"", ROUND(SUM(F36:F38),2))</f>
        <v/>
      </c>
      <c r="G39" s="15" t="str">
        <f>IF((COUNT(C36:C38)&lt;&gt;COUNT(F36:F38)),"Neužpildytos visų objektų kainos", "")</f>
        <v>Neužpildytos visų objektų kainos</v>
      </c>
    </row>
    <row r="40" spans="1:7" x14ac:dyDescent="0.3">
      <c r="C40" s="17" t="s">
        <v>34</v>
      </c>
      <c r="D40" s="20"/>
      <c r="E40" s="17" t="s">
        <v>35</v>
      </c>
      <c r="F40" s="17" t="str">
        <f>IF(OR(F39="",D40=""),"", ROUND(PRODUCT(D40,F39)/100,2))</f>
        <v/>
      </c>
      <c r="G40" s="15" t="str">
        <f>IF(D40="", "Nurodykite taikomą PVM dydį", "")</f>
        <v>Nurodykite taikomą PVM dydį</v>
      </c>
    </row>
    <row r="41" spans="1:7" x14ac:dyDescent="0.3">
      <c r="E41" s="17" t="s">
        <v>36</v>
      </c>
      <c r="F41" s="17">
        <f>IF(ISBLANK(F40), "", ROUND(SUM(F39:F40),2))</f>
        <v>0</v>
      </c>
    </row>
    <row r="45" spans="1:7" x14ac:dyDescent="0.3">
      <c r="A45" s="12" t="s">
        <v>37</v>
      </c>
      <c r="B45" s="12" t="s">
        <v>38</v>
      </c>
    </row>
    <row r="47" spans="1:7" x14ac:dyDescent="0.3">
      <c r="A47" s="12" t="s">
        <v>21</v>
      </c>
    </row>
    <row r="48" spans="1:7" ht="28.8" x14ac:dyDescent="0.3">
      <c r="A48" s="17" t="s">
        <v>22</v>
      </c>
      <c r="B48" s="17" t="s">
        <v>23</v>
      </c>
      <c r="C48" s="17" t="s">
        <v>24</v>
      </c>
      <c r="D48" s="70" t="s">
        <v>25</v>
      </c>
      <c r="E48" s="17" t="s">
        <v>26</v>
      </c>
      <c r="F48" s="17" t="s">
        <v>27</v>
      </c>
    </row>
    <row r="49" spans="1:6" x14ac:dyDescent="0.3">
      <c r="A49" s="17" t="s">
        <v>39</v>
      </c>
      <c r="B49" s="17" t="s">
        <v>40</v>
      </c>
      <c r="C49" s="18"/>
      <c r="D49" s="18"/>
      <c r="E49" s="18"/>
      <c r="F49" s="18"/>
    </row>
    <row r="50" spans="1:6" x14ac:dyDescent="0.3">
      <c r="A50" s="18" t="s">
        <v>41</v>
      </c>
      <c r="B50" s="18" t="s">
        <v>130</v>
      </c>
      <c r="C50" s="18">
        <v>36</v>
      </c>
      <c r="D50" s="18" t="s">
        <v>30</v>
      </c>
      <c r="E50" s="19"/>
      <c r="F50" s="18" t="str">
        <f>IF(ISBLANK(E50),"", PRODUCT(C50,E50))</f>
        <v/>
      </c>
    </row>
    <row r="51" spans="1:6" x14ac:dyDescent="0.3">
      <c r="A51" s="18" t="s">
        <v>42</v>
      </c>
      <c r="B51" s="18" t="s">
        <v>131</v>
      </c>
      <c r="C51" s="18"/>
      <c r="D51" s="18"/>
      <c r="E51" s="18"/>
      <c r="F51" s="18"/>
    </row>
    <row r="52" spans="1:6" ht="43.2" customHeight="1" x14ac:dyDescent="0.3">
      <c r="A52" s="29" t="s">
        <v>43</v>
      </c>
      <c r="B52" s="14" t="s">
        <v>44</v>
      </c>
      <c r="C52" s="18"/>
      <c r="D52" s="18"/>
      <c r="E52" s="18"/>
      <c r="F52" s="18"/>
    </row>
    <row r="53" spans="1:6" x14ac:dyDescent="0.3">
      <c r="A53" s="18" t="s">
        <v>45</v>
      </c>
      <c r="B53" s="18" t="s">
        <v>123</v>
      </c>
      <c r="C53" s="18">
        <v>30</v>
      </c>
      <c r="D53" s="18" t="s">
        <v>30</v>
      </c>
      <c r="E53" s="19"/>
      <c r="F53" s="18" t="str">
        <f>IF(ISBLANK(E53),"", PRODUCT(C53,E53))</f>
        <v/>
      </c>
    </row>
    <row r="54" spans="1:6" x14ac:dyDescent="0.3">
      <c r="A54" s="18" t="s">
        <v>46</v>
      </c>
      <c r="B54" s="18" t="s">
        <v>132</v>
      </c>
      <c r="C54" s="18"/>
      <c r="D54" s="18"/>
      <c r="E54" s="18"/>
      <c r="F54" s="18"/>
    </row>
    <row r="55" spans="1:6" ht="46.2" customHeight="1" x14ac:dyDescent="0.3">
      <c r="A55" s="29" t="s">
        <v>47</v>
      </c>
      <c r="B55" s="28" t="s">
        <v>44</v>
      </c>
      <c r="C55" s="18"/>
      <c r="D55" s="18"/>
      <c r="E55" s="18"/>
      <c r="F55" s="18"/>
    </row>
    <row r="56" spans="1:6" x14ac:dyDescent="0.3">
      <c r="A56" s="18" t="s">
        <v>48</v>
      </c>
      <c r="B56" s="18" t="s">
        <v>133</v>
      </c>
      <c r="C56" s="18">
        <v>24</v>
      </c>
      <c r="D56" s="18" t="s">
        <v>30</v>
      </c>
      <c r="E56" s="19"/>
      <c r="F56" s="18" t="str">
        <f>IF(ISBLANK(E56),"", PRODUCT(C56,E56))</f>
        <v/>
      </c>
    </row>
    <row r="57" spans="1:6" x14ac:dyDescent="0.3">
      <c r="A57" s="18" t="s">
        <v>49</v>
      </c>
      <c r="B57" s="18" t="s">
        <v>134</v>
      </c>
      <c r="C57" s="18"/>
      <c r="D57" s="18"/>
      <c r="E57" s="18"/>
      <c r="F57" s="18"/>
    </row>
    <row r="58" spans="1:6" x14ac:dyDescent="0.3">
      <c r="A58" s="18" t="s">
        <v>50</v>
      </c>
      <c r="B58" s="18" t="s">
        <v>51</v>
      </c>
      <c r="C58" s="18">
        <v>6</v>
      </c>
      <c r="D58" s="18" t="s">
        <v>30</v>
      </c>
      <c r="E58" s="19"/>
      <c r="F58" s="18" t="str">
        <f>IF(ISBLANK(E58),"", PRODUCT(C58,E58))</f>
        <v/>
      </c>
    </row>
    <row r="59" spans="1:6" x14ac:dyDescent="0.3">
      <c r="A59" s="18" t="s">
        <v>52</v>
      </c>
      <c r="B59" s="18" t="s">
        <v>53</v>
      </c>
      <c r="C59" s="18"/>
      <c r="D59" s="18"/>
      <c r="E59" s="18"/>
      <c r="F59" s="18"/>
    </row>
    <row r="60" spans="1:6" x14ac:dyDescent="0.3">
      <c r="A60" s="18" t="s">
        <v>54</v>
      </c>
      <c r="B60" s="18" t="s">
        <v>55</v>
      </c>
      <c r="C60" s="18">
        <v>12</v>
      </c>
      <c r="D60" s="18" t="s">
        <v>30</v>
      </c>
      <c r="E60" s="19"/>
      <c r="F60" s="18" t="str">
        <f>IF(ISBLANK(E60),"", PRODUCT(C60,E60))</f>
        <v/>
      </c>
    </row>
    <row r="61" spans="1:6" x14ac:dyDescent="0.3">
      <c r="A61" s="18" t="s">
        <v>56</v>
      </c>
      <c r="B61" s="18" t="s">
        <v>57</v>
      </c>
      <c r="C61" s="18"/>
      <c r="D61" s="18"/>
      <c r="E61" s="18"/>
      <c r="F61" s="18"/>
    </row>
    <row r="62" spans="1:6" x14ac:dyDescent="0.3">
      <c r="A62" s="18" t="s">
        <v>58</v>
      </c>
      <c r="B62" s="18" t="s">
        <v>59</v>
      </c>
      <c r="C62" s="18">
        <v>90</v>
      </c>
      <c r="D62" s="18" t="s">
        <v>30</v>
      </c>
      <c r="E62" s="19"/>
      <c r="F62" s="18" t="str">
        <f>IF(ISBLANK(E62),"", PRODUCT(C62,E62))</f>
        <v/>
      </c>
    </row>
    <row r="63" spans="1:6" x14ac:dyDescent="0.3">
      <c r="A63" s="18" t="s">
        <v>60</v>
      </c>
      <c r="B63" s="18" t="s">
        <v>61</v>
      </c>
      <c r="C63" s="18"/>
      <c r="D63" s="18"/>
      <c r="E63" s="18"/>
      <c r="F63" s="18"/>
    </row>
    <row r="64" spans="1:6" x14ac:dyDescent="0.3">
      <c r="A64" s="18" t="s">
        <v>62</v>
      </c>
      <c r="B64" s="18" t="s">
        <v>63</v>
      </c>
      <c r="C64" s="18">
        <v>12</v>
      </c>
      <c r="D64" s="18" t="s">
        <v>30</v>
      </c>
      <c r="E64" s="19"/>
      <c r="F64" s="18" t="str">
        <f>IF(ISBLANK(E64),"", PRODUCT(C64,E64))</f>
        <v/>
      </c>
    </row>
    <row r="65" spans="1:7" x14ac:dyDescent="0.3">
      <c r="A65" s="18" t="s">
        <v>64</v>
      </c>
      <c r="B65" s="18" t="s">
        <v>65</v>
      </c>
      <c r="C65" s="18"/>
      <c r="D65" s="18"/>
      <c r="E65" s="18"/>
      <c r="F65" s="18"/>
    </row>
    <row r="66" spans="1:7" x14ac:dyDescent="0.3">
      <c r="A66" s="18" t="s">
        <v>66</v>
      </c>
      <c r="B66" s="18" t="s">
        <v>124</v>
      </c>
      <c r="C66" s="18">
        <v>6</v>
      </c>
      <c r="D66" s="18" t="s">
        <v>30</v>
      </c>
      <c r="E66" s="19"/>
      <c r="F66" s="18" t="str">
        <f>IF(ISBLANK(E66),"", PRODUCT(C66,E66))</f>
        <v/>
      </c>
    </row>
    <row r="67" spans="1:7" x14ac:dyDescent="0.3">
      <c r="A67" s="18" t="s">
        <v>67</v>
      </c>
      <c r="B67" s="18" t="s">
        <v>61</v>
      </c>
      <c r="C67" s="18"/>
      <c r="D67" s="18"/>
      <c r="E67" s="18"/>
      <c r="F67" s="18"/>
    </row>
    <row r="68" spans="1:7" x14ac:dyDescent="0.3">
      <c r="E68" s="17" t="s">
        <v>33</v>
      </c>
      <c r="F68" s="17" t="str">
        <f>IF((COUNT(C50:C67)&lt;&gt;COUNT(F50:F67)),"", ROUND(SUM(F50:F67),2))</f>
        <v/>
      </c>
      <c r="G68" s="15" t="str">
        <f>IF((COUNT(C50:C67)&lt;&gt;COUNT(F50:F67)),"Neužpildytos visų objektų kainos", "")</f>
        <v>Neužpildytos visų objektų kainos</v>
      </c>
    </row>
    <row r="69" spans="1:7" x14ac:dyDescent="0.3">
      <c r="C69" s="17" t="s">
        <v>34</v>
      </c>
      <c r="D69" s="20"/>
      <c r="E69" s="17" t="s">
        <v>35</v>
      </c>
      <c r="F69" s="17" t="str">
        <f>IF(OR(F68="",D69=""),"", ROUND(PRODUCT(D69,F68)/100,2))</f>
        <v/>
      </c>
      <c r="G69" s="15" t="str">
        <f>IF(D69="", "Nurodykite taikomą PVM dydį", "")</f>
        <v>Nurodykite taikomą PVM dydį</v>
      </c>
    </row>
    <row r="70" spans="1:7" x14ac:dyDescent="0.3">
      <c r="E70" s="17" t="s">
        <v>36</v>
      </c>
      <c r="F70" s="17">
        <f>IF(ISBLANK(F69), "", ROUND(SUM(F68:F69),2))</f>
        <v>0</v>
      </c>
    </row>
    <row r="74" spans="1:7" x14ac:dyDescent="0.3">
      <c r="A74" s="12" t="s">
        <v>68</v>
      </c>
      <c r="B74" s="12" t="s">
        <v>69</v>
      </c>
    </row>
    <row r="76" spans="1:7" x14ac:dyDescent="0.3">
      <c r="A76" s="12" t="s">
        <v>21</v>
      </c>
    </row>
    <row r="77" spans="1:7" ht="28.8" x14ac:dyDescent="0.3">
      <c r="A77" s="17" t="s">
        <v>22</v>
      </c>
      <c r="B77" s="17" t="s">
        <v>23</v>
      </c>
      <c r="C77" s="17" t="s">
        <v>24</v>
      </c>
      <c r="D77" s="70" t="s">
        <v>25</v>
      </c>
      <c r="E77" s="17" t="s">
        <v>26</v>
      </c>
      <c r="F77" s="17" t="s">
        <v>27</v>
      </c>
    </row>
    <row r="78" spans="1:7" x14ac:dyDescent="0.3">
      <c r="A78" s="17" t="s">
        <v>70</v>
      </c>
      <c r="B78" s="17" t="s">
        <v>71</v>
      </c>
      <c r="C78" s="18"/>
      <c r="D78" s="18"/>
      <c r="E78" s="18"/>
      <c r="F78" s="18"/>
    </row>
    <row r="79" spans="1:7" x14ac:dyDescent="0.3">
      <c r="A79" s="18" t="s">
        <v>72</v>
      </c>
      <c r="B79" s="18" t="s">
        <v>73</v>
      </c>
      <c r="C79" s="18">
        <v>24</v>
      </c>
      <c r="D79" s="18" t="s">
        <v>30</v>
      </c>
      <c r="E79" s="19"/>
      <c r="F79" s="18" t="str">
        <f>IF(ISBLANK(E79),"", PRODUCT(C79,E79))</f>
        <v/>
      </c>
    </row>
    <row r="80" spans="1:7" ht="86.4" x14ac:dyDescent="0.3">
      <c r="A80" s="29" t="s">
        <v>74</v>
      </c>
      <c r="B80" s="27" t="s">
        <v>75</v>
      </c>
      <c r="C80" s="18"/>
      <c r="D80" s="18"/>
      <c r="E80" s="18"/>
      <c r="F80" s="18"/>
    </row>
    <row r="81" spans="1:7" x14ac:dyDescent="0.3">
      <c r="A81" s="18" t="s">
        <v>76</v>
      </c>
      <c r="B81" s="18" t="s">
        <v>136</v>
      </c>
      <c r="C81" s="18">
        <v>20</v>
      </c>
      <c r="D81" s="18" t="s">
        <v>30</v>
      </c>
      <c r="E81" s="19"/>
      <c r="F81" s="18" t="str">
        <f>IF(ISBLANK(E81),"", PRODUCT(C81,E81))</f>
        <v/>
      </c>
    </row>
    <row r="82" spans="1:7" ht="86.4" x14ac:dyDescent="0.3">
      <c r="A82" s="29" t="s">
        <v>77</v>
      </c>
      <c r="B82" s="27" t="s">
        <v>75</v>
      </c>
      <c r="C82" s="18"/>
      <c r="D82" s="18"/>
      <c r="E82" s="18"/>
      <c r="F82" s="18"/>
    </row>
    <row r="83" spans="1:7" x14ac:dyDescent="0.3">
      <c r="A83" s="18" t="s">
        <v>78</v>
      </c>
      <c r="B83" s="18" t="s">
        <v>137</v>
      </c>
      <c r="C83" s="18">
        <v>16</v>
      </c>
      <c r="D83" s="18" t="s">
        <v>30</v>
      </c>
      <c r="E83" s="19"/>
      <c r="F83" s="18" t="str">
        <f>IF(ISBLANK(E83),"", PRODUCT(C83,E83))</f>
        <v/>
      </c>
    </row>
    <row r="84" spans="1:7" ht="86.4" x14ac:dyDescent="0.3">
      <c r="A84" s="29" t="s">
        <v>79</v>
      </c>
      <c r="B84" s="27" t="s">
        <v>75</v>
      </c>
      <c r="C84" s="18"/>
      <c r="D84" s="18"/>
      <c r="E84" s="18"/>
      <c r="F84" s="18"/>
    </row>
    <row r="85" spans="1:7" x14ac:dyDescent="0.3">
      <c r="A85" s="18" t="s">
        <v>80</v>
      </c>
      <c r="B85" s="18" t="s">
        <v>138</v>
      </c>
      <c r="C85" s="18">
        <v>2</v>
      </c>
      <c r="D85" s="18" t="s">
        <v>30</v>
      </c>
      <c r="E85" s="19"/>
      <c r="F85" s="18" t="str">
        <f>IF(ISBLANK(E85),"", PRODUCT(C85,E85))</f>
        <v/>
      </c>
    </row>
    <row r="86" spans="1:7" ht="86.4" x14ac:dyDescent="0.3">
      <c r="A86" s="29" t="s">
        <v>81</v>
      </c>
      <c r="B86" s="27" t="s">
        <v>75</v>
      </c>
      <c r="C86" s="18"/>
      <c r="D86" s="18"/>
      <c r="E86" s="18"/>
      <c r="F86" s="18"/>
    </row>
    <row r="87" spans="1:7" x14ac:dyDescent="0.3">
      <c r="A87" s="18" t="s">
        <v>82</v>
      </c>
      <c r="B87" s="18" t="s">
        <v>139</v>
      </c>
      <c r="C87" s="18">
        <v>6</v>
      </c>
      <c r="D87" s="18" t="s">
        <v>30</v>
      </c>
      <c r="E87" s="19"/>
      <c r="F87" s="18" t="str">
        <f>IF(ISBLANK(E87),"", PRODUCT(C87,E87))</f>
        <v/>
      </c>
    </row>
    <row r="88" spans="1:7" ht="86.4" x14ac:dyDescent="0.3">
      <c r="A88" s="29" t="s">
        <v>83</v>
      </c>
      <c r="B88" s="27" t="s">
        <v>75</v>
      </c>
      <c r="C88" s="18"/>
      <c r="D88" s="18"/>
      <c r="E88" s="18"/>
      <c r="F88" s="18"/>
    </row>
    <row r="89" spans="1:7" x14ac:dyDescent="0.3">
      <c r="E89" s="17" t="s">
        <v>33</v>
      </c>
      <c r="F89" s="17" t="str">
        <f>IF((COUNT(C79:C88)&lt;&gt;COUNT(F79:F88)),"", ROUND(SUM(F79:F88),2))</f>
        <v/>
      </c>
      <c r="G89" s="15" t="str">
        <f>IF((COUNT(C79:C88)&lt;&gt;COUNT(F79:F88)),"Neužpildytos visų objektų kainos", "")</f>
        <v>Neužpildytos visų objektų kainos</v>
      </c>
    </row>
    <row r="90" spans="1:7" x14ac:dyDescent="0.3">
      <c r="C90" s="17" t="s">
        <v>34</v>
      </c>
      <c r="D90" s="20"/>
      <c r="E90" s="17" t="s">
        <v>35</v>
      </c>
      <c r="F90" s="17" t="str">
        <f>IF(OR(F89="",D90=""),"", ROUND(PRODUCT(D90,F89)/100,2))</f>
        <v/>
      </c>
      <c r="G90" s="15" t="str">
        <f>IF(D90="", "Nurodykite taikomą PVM dydį", "")</f>
        <v>Nurodykite taikomą PVM dydį</v>
      </c>
    </row>
    <row r="91" spans="1:7" x14ac:dyDescent="0.3">
      <c r="E91" s="17" t="s">
        <v>36</v>
      </c>
      <c r="F91" s="17">
        <f>IF(ISBLANK(F90), "", ROUND(SUM(F89:F90),2))</f>
        <v>0</v>
      </c>
    </row>
    <row r="95" spans="1:7" x14ac:dyDescent="0.3">
      <c r="A95" s="12" t="s">
        <v>84</v>
      </c>
      <c r="B95" s="12" t="s">
        <v>85</v>
      </c>
    </row>
    <row r="97" spans="1:7" x14ac:dyDescent="0.3">
      <c r="A97" s="12" t="s">
        <v>21</v>
      </c>
    </row>
    <row r="98" spans="1:7" ht="28.8" x14ac:dyDescent="0.3">
      <c r="A98" s="17" t="s">
        <v>22</v>
      </c>
      <c r="B98" s="17" t="s">
        <v>23</v>
      </c>
      <c r="C98" s="17" t="s">
        <v>24</v>
      </c>
      <c r="D98" s="70" t="s">
        <v>25</v>
      </c>
      <c r="E98" s="17" t="s">
        <v>26</v>
      </c>
      <c r="F98" s="17" t="s">
        <v>27</v>
      </c>
    </row>
    <row r="99" spans="1:7" x14ac:dyDescent="0.3">
      <c r="A99" s="17" t="s">
        <v>86</v>
      </c>
      <c r="B99" s="17" t="s">
        <v>87</v>
      </c>
      <c r="C99" s="18"/>
      <c r="D99" s="18"/>
      <c r="E99" s="18"/>
      <c r="F99" s="18"/>
    </row>
    <row r="100" spans="1:7" x14ac:dyDescent="0.3">
      <c r="A100" s="18" t="s">
        <v>88</v>
      </c>
      <c r="B100" s="18" t="s">
        <v>89</v>
      </c>
      <c r="C100" s="18">
        <v>90</v>
      </c>
      <c r="D100" s="18" t="s">
        <v>30</v>
      </c>
      <c r="E100" s="19"/>
      <c r="F100" s="18" t="str">
        <f t="shared" ref="F100:F105" si="0">IF(ISBLANK(E100),"", PRODUCT(C100,E100))</f>
        <v/>
      </c>
    </row>
    <row r="101" spans="1:7" x14ac:dyDescent="0.3">
      <c r="A101" s="18" t="s">
        <v>90</v>
      </c>
      <c r="B101" s="18" t="s">
        <v>91</v>
      </c>
      <c r="C101" s="18">
        <v>80</v>
      </c>
      <c r="D101" s="18" t="s">
        <v>30</v>
      </c>
      <c r="E101" s="19"/>
      <c r="F101" s="18" t="str">
        <f t="shared" si="0"/>
        <v/>
      </c>
    </row>
    <row r="102" spans="1:7" x14ac:dyDescent="0.3">
      <c r="A102" s="18" t="s">
        <v>92</v>
      </c>
      <c r="B102" s="18" t="s">
        <v>93</v>
      </c>
      <c r="C102" s="18">
        <v>16</v>
      </c>
      <c r="D102" s="18" t="s">
        <v>30</v>
      </c>
      <c r="E102" s="19"/>
      <c r="F102" s="18" t="str">
        <f t="shared" si="0"/>
        <v/>
      </c>
    </row>
    <row r="103" spans="1:7" x14ac:dyDescent="0.3">
      <c r="A103" s="18" t="s">
        <v>94</v>
      </c>
      <c r="B103" s="18" t="s">
        <v>95</v>
      </c>
      <c r="C103" s="18">
        <v>16</v>
      </c>
      <c r="D103" s="18" t="s">
        <v>30</v>
      </c>
      <c r="E103" s="19"/>
      <c r="F103" s="18" t="str">
        <f t="shared" si="0"/>
        <v/>
      </c>
    </row>
    <row r="104" spans="1:7" x14ac:dyDescent="0.3">
      <c r="A104" s="18" t="s">
        <v>96</v>
      </c>
      <c r="B104" s="18" t="s">
        <v>97</v>
      </c>
      <c r="C104" s="18">
        <v>8</v>
      </c>
      <c r="D104" s="18" t="s">
        <v>30</v>
      </c>
      <c r="E104" s="19"/>
      <c r="F104" s="18" t="str">
        <f t="shared" si="0"/>
        <v/>
      </c>
    </row>
    <row r="105" spans="1:7" x14ac:dyDescent="0.3">
      <c r="A105" s="18" t="s">
        <v>98</v>
      </c>
      <c r="B105" s="18" t="s">
        <v>99</v>
      </c>
      <c r="C105" s="18">
        <v>56</v>
      </c>
      <c r="D105" s="18" t="s">
        <v>30</v>
      </c>
      <c r="E105" s="19"/>
      <c r="F105" s="18" t="str">
        <f t="shared" si="0"/>
        <v/>
      </c>
    </row>
    <row r="106" spans="1:7" x14ac:dyDescent="0.3">
      <c r="E106" s="17" t="s">
        <v>33</v>
      </c>
      <c r="F106" s="17" t="str">
        <f>IF((COUNT(C100:C105)&lt;&gt;COUNT(F100:F105)),"", ROUND(SUM(F100:F105),2))</f>
        <v/>
      </c>
      <c r="G106" s="15" t="str">
        <f>IF((COUNT(C100:C105)&lt;&gt;COUNT(F100:F105)),"Neužpildytos visų objektų kainos", "")</f>
        <v>Neužpildytos visų objektų kainos</v>
      </c>
    </row>
    <row r="107" spans="1:7" x14ac:dyDescent="0.3">
      <c r="C107" s="17" t="s">
        <v>34</v>
      </c>
      <c r="D107" s="20"/>
      <c r="E107" s="17" t="s">
        <v>35</v>
      </c>
      <c r="F107" s="17" t="str">
        <f>IF(OR(F106="",D107=""),"", ROUND(PRODUCT(D107,F106)/100,2))</f>
        <v/>
      </c>
      <c r="G107" s="15" t="str">
        <f>IF(D107="", "Nurodykite taikomą PVM dydį", "")</f>
        <v>Nurodykite taikomą PVM dydį</v>
      </c>
    </row>
    <row r="108" spans="1:7" x14ac:dyDescent="0.3">
      <c r="E108" s="17" t="s">
        <v>36</v>
      </c>
      <c r="F108" s="17">
        <f>IF(ISBLANK(F107), "", ROUND(SUM(F106:F107),2))</f>
        <v>0</v>
      </c>
    </row>
  </sheetData>
  <sheetProtection algorithmName="SHA-512" hashValue="QB06xMn7XxBKXZ+yViMB/PEEEHbMHePxiFdaJqa9vs9banM5RP7EaZan2HIU4GgyEYbclBcllKURz9/SV8UVpg==" saltValue="DGQkTwgQymZp1lcxYDSIqw==" spinCount="100000" sheet="1" objects="1" scenarios="1"/>
  <mergeCells count="24">
    <mergeCell ref="A26:F26"/>
    <mergeCell ref="A25:F25"/>
    <mergeCell ref="C19:F19"/>
    <mergeCell ref="A22:F22"/>
    <mergeCell ref="C15:F15"/>
    <mergeCell ref="A18:B18"/>
    <mergeCell ref="C17:F17"/>
    <mergeCell ref="A15:B15"/>
    <mergeCell ref="A27:F27"/>
    <mergeCell ref="C14:F14"/>
    <mergeCell ref="A12:B12"/>
    <mergeCell ref="C20:F20"/>
    <mergeCell ref="C16:F16"/>
    <mergeCell ref="A14:B14"/>
    <mergeCell ref="A17:B17"/>
    <mergeCell ref="A23:F23"/>
    <mergeCell ref="A20:B20"/>
    <mergeCell ref="A19:B19"/>
    <mergeCell ref="C12:F12"/>
    <mergeCell ref="A13:B13"/>
    <mergeCell ref="A24:F24"/>
    <mergeCell ref="C13:F13"/>
    <mergeCell ref="C18:F18"/>
    <mergeCell ref="A16: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8" sqref="A48:J48"/>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0" t="s">
        <v>100</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67" t="s">
        <v>101</v>
      </c>
      <c r="B5" s="51"/>
      <c r="C5" s="49" t="s">
        <v>102</v>
      </c>
      <c r="D5" s="50"/>
      <c r="E5" s="51"/>
      <c r="F5" s="49" t="s">
        <v>103</v>
      </c>
      <c r="G5" s="50"/>
      <c r="H5" s="51"/>
      <c r="I5" s="49" t="s">
        <v>104</v>
      </c>
      <c r="J5" s="51"/>
      <c r="K5" s="9" t="s">
        <v>105</v>
      </c>
    </row>
    <row r="6" spans="1:11" ht="49.05" customHeight="1" x14ac:dyDescent="0.3">
      <c r="A6" s="43"/>
      <c r="B6" s="35"/>
      <c r="C6" s="44"/>
      <c r="D6" s="42"/>
      <c r="E6" s="35"/>
      <c r="F6" s="44"/>
      <c r="G6" s="42"/>
      <c r="H6" s="35"/>
      <c r="I6" s="44"/>
      <c r="J6" s="35"/>
      <c r="K6" s="21"/>
    </row>
    <row r="7" spans="1:11" ht="49.05" customHeight="1" x14ac:dyDescent="0.3">
      <c r="A7" s="43"/>
      <c r="B7" s="35"/>
      <c r="C7" s="44"/>
      <c r="D7" s="42"/>
      <c r="E7" s="35"/>
      <c r="F7" s="44"/>
      <c r="G7" s="42"/>
      <c r="H7" s="35"/>
      <c r="I7" s="44"/>
      <c r="J7" s="35"/>
      <c r="K7" s="21"/>
    </row>
    <row r="8" spans="1:11" ht="49.05" customHeight="1" x14ac:dyDescent="0.3">
      <c r="A8" s="43"/>
      <c r="B8" s="35"/>
      <c r="C8" s="44"/>
      <c r="D8" s="42"/>
      <c r="E8" s="35"/>
      <c r="F8" s="44"/>
      <c r="G8" s="42"/>
      <c r="H8" s="35"/>
      <c r="I8" s="44"/>
      <c r="J8" s="35"/>
      <c r="K8" s="21"/>
    </row>
    <row r="9" spans="1:11" ht="49.05" customHeight="1" x14ac:dyDescent="0.3">
      <c r="A9" s="43"/>
      <c r="B9" s="35"/>
      <c r="C9" s="44"/>
      <c r="D9" s="42"/>
      <c r="E9" s="35"/>
      <c r="F9" s="44"/>
      <c r="G9" s="42"/>
      <c r="H9" s="35"/>
      <c r="I9" s="44"/>
      <c r="J9" s="35"/>
      <c r="K9" s="21"/>
    </row>
    <row r="10" spans="1:11" ht="49.05" customHeight="1" x14ac:dyDescent="0.3">
      <c r="A10" s="43"/>
      <c r="B10" s="35"/>
      <c r="C10" s="44"/>
      <c r="D10" s="42"/>
      <c r="E10" s="35"/>
      <c r="F10" s="44"/>
      <c r="G10" s="42"/>
      <c r="H10" s="35"/>
      <c r="I10" s="44"/>
      <c r="J10" s="35"/>
      <c r="K10" s="21"/>
    </row>
    <row r="11" spans="1:11" ht="49.05" customHeight="1" x14ac:dyDescent="0.3">
      <c r="A11" s="43"/>
      <c r="B11" s="35"/>
      <c r="C11" s="44"/>
      <c r="D11" s="42"/>
      <c r="E11" s="35"/>
      <c r="F11" s="44"/>
      <c r="G11" s="42"/>
      <c r="H11" s="35"/>
      <c r="I11" s="44"/>
      <c r="J11" s="35"/>
      <c r="K11" s="21"/>
    </row>
    <row r="12" spans="1:11" ht="49.05" customHeight="1" x14ac:dyDescent="0.3">
      <c r="A12" s="43"/>
      <c r="B12" s="35"/>
      <c r="C12" s="44"/>
      <c r="D12" s="42"/>
      <c r="E12" s="35"/>
      <c r="F12" s="44"/>
      <c r="G12" s="42"/>
      <c r="H12" s="35"/>
      <c r="I12" s="44"/>
      <c r="J12" s="35"/>
      <c r="K12" s="21"/>
    </row>
    <row r="13" spans="1:11" ht="49.05" customHeight="1" x14ac:dyDescent="0.3">
      <c r="A13" s="43"/>
      <c r="B13" s="35"/>
      <c r="C13" s="44"/>
      <c r="D13" s="42"/>
      <c r="E13" s="35"/>
      <c r="F13" s="44"/>
      <c r="G13" s="42"/>
      <c r="H13" s="35"/>
      <c r="I13" s="44"/>
      <c r="J13" s="35"/>
      <c r="K13" s="21"/>
    </row>
    <row r="14" spans="1:11" ht="49.05" customHeight="1" x14ac:dyDescent="0.3">
      <c r="A14" s="43"/>
      <c r="B14" s="35"/>
      <c r="C14" s="44"/>
      <c r="D14" s="42"/>
      <c r="E14" s="35"/>
      <c r="F14" s="44"/>
      <c r="G14" s="42"/>
      <c r="H14" s="35"/>
      <c r="I14" s="44"/>
      <c r="J14" s="35"/>
      <c r="K14" s="21"/>
    </row>
    <row r="15" spans="1:11" ht="48" customHeight="1" thickBot="1" x14ac:dyDescent="0.35">
      <c r="A15" s="69"/>
      <c r="B15" s="57"/>
      <c r="C15" s="62"/>
      <c r="D15" s="56"/>
      <c r="E15" s="57"/>
      <c r="F15" s="62"/>
      <c r="G15" s="56"/>
      <c r="H15" s="57"/>
      <c r="I15" s="62"/>
      <c r="J15" s="57"/>
      <c r="K15" s="22"/>
    </row>
    <row r="16" spans="1:11" ht="19.05" customHeight="1" x14ac:dyDescent="0.3">
      <c r="A16" s="10"/>
      <c r="B16" s="10"/>
      <c r="C16" s="10"/>
      <c r="D16" s="10"/>
      <c r="E16" s="10"/>
      <c r="F16" s="10"/>
      <c r="G16" s="10"/>
      <c r="H16" s="10"/>
      <c r="I16" s="10"/>
      <c r="J16" s="10"/>
      <c r="K16" s="11"/>
    </row>
    <row r="17" spans="1:11" ht="49.05" customHeight="1" x14ac:dyDescent="0.3">
      <c r="A17" s="66" t="s">
        <v>106</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67" t="s">
        <v>23</v>
      </c>
      <c r="B19" s="51"/>
      <c r="C19" s="49" t="s">
        <v>102</v>
      </c>
      <c r="D19" s="50"/>
      <c r="E19" s="51"/>
      <c r="F19" s="49" t="s">
        <v>107</v>
      </c>
      <c r="G19" s="50"/>
      <c r="H19" s="51"/>
      <c r="I19" s="68" t="s">
        <v>104</v>
      </c>
      <c r="J19" s="65"/>
      <c r="K19" s="11"/>
    </row>
    <row r="20" spans="1:11" ht="49.05" customHeight="1" x14ac:dyDescent="0.3">
      <c r="A20" s="43"/>
      <c r="B20" s="35"/>
      <c r="C20" s="44"/>
      <c r="D20" s="42"/>
      <c r="E20" s="35"/>
      <c r="F20" s="44"/>
      <c r="G20" s="42"/>
      <c r="H20" s="35"/>
      <c r="I20" s="48"/>
      <c r="J20" s="47"/>
      <c r="K20" s="11"/>
    </row>
    <row r="21" spans="1:11" ht="49.05" customHeight="1" x14ac:dyDescent="0.3">
      <c r="A21" s="43"/>
      <c r="B21" s="35"/>
      <c r="C21" s="44"/>
      <c r="D21" s="42"/>
      <c r="E21" s="35"/>
      <c r="F21" s="44"/>
      <c r="G21" s="42"/>
      <c r="H21" s="35"/>
      <c r="I21" s="48"/>
      <c r="J21" s="47"/>
      <c r="K21" s="11"/>
    </row>
    <row r="22" spans="1:11" ht="49.05" customHeight="1" x14ac:dyDescent="0.3">
      <c r="A22" s="43"/>
      <c r="B22" s="35"/>
      <c r="C22" s="44"/>
      <c r="D22" s="42"/>
      <c r="E22" s="35"/>
      <c r="F22" s="44"/>
      <c r="G22" s="42"/>
      <c r="H22" s="35"/>
      <c r="I22" s="48"/>
      <c r="J22" s="47"/>
      <c r="K22" s="11"/>
    </row>
    <row r="23" spans="1:11" ht="49.05" customHeight="1" x14ac:dyDescent="0.3">
      <c r="A23" s="43"/>
      <c r="B23" s="35"/>
      <c r="C23" s="44"/>
      <c r="D23" s="42"/>
      <c r="E23" s="35"/>
      <c r="F23" s="44"/>
      <c r="G23" s="42"/>
      <c r="H23" s="35"/>
      <c r="I23" s="48"/>
      <c r="J23" s="47"/>
      <c r="K23" s="11"/>
    </row>
    <row r="24" spans="1:11" ht="49.05" customHeight="1" x14ac:dyDescent="0.3">
      <c r="A24" s="43"/>
      <c r="B24" s="35"/>
      <c r="C24" s="44"/>
      <c r="D24" s="42"/>
      <c r="E24" s="35"/>
      <c r="F24" s="44"/>
      <c r="G24" s="42"/>
      <c r="H24" s="35"/>
      <c r="I24" s="48"/>
      <c r="J24" s="47"/>
      <c r="K24" s="11"/>
    </row>
    <row r="25" spans="1:11" ht="49.05" customHeight="1" x14ac:dyDescent="0.3">
      <c r="A25" s="43"/>
      <c r="B25" s="35"/>
      <c r="C25" s="44"/>
      <c r="D25" s="42"/>
      <c r="E25" s="35"/>
      <c r="F25" s="44"/>
      <c r="G25" s="42"/>
      <c r="H25" s="35"/>
      <c r="I25" s="48"/>
      <c r="J25" s="47"/>
      <c r="K25" s="11"/>
    </row>
    <row r="26" spans="1:11" ht="49.05" customHeight="1" x14ac:dyDescent="0.3">
      <c r="A26" s="43"/>
      <c r="B26" s="35"/>
      <c r="C26" s="44"/>
      <c r="D26" s="42"/>
      <c r="E26" s="35"/>
      <c r="F26" s="44"/>
      <c r="G26" s="42"/>
      <c r="H26" s="35"/>
      <c r="I26" s="48"/>
      <c r="J26" s="47"/>
      <c r="K26" s="11"/>
    </row>
    <row r="27" spans="1:11" ht="49.05" customHeight="1" x14ac:dyDescent="0.3">
      <c r="A27" s="43"/>
      <c r="B27" s="35"/>
      <c r="C27" s="44"/>
      <c r="D27" s="42"/>
      <c r="E27" s="35"/>
      <c r="F27" s="44"/>
      <c r="G27" s="42"/>
      <c r="H27" s="35"/>
      <c r="I27" s="48"/>
      <c r="J27" s="47"/>
      <c r="K27" s="11"/>
    </row>
    <row r="28" spans="1:11" ht="49.05" customHeight="1" x14ac:dyDescent="0.3">
      <c r="A28" s="43"/>
      <c r="B28" s="35"/>
      <c r="C28" s="44"/>
      <c r="D28" s="42"/>
      <c r="E28" s="35"/>
      <c r="F28" s="44"/>
      <c r="G28" s="42"/>
      <c r="H28" s="35"/>
      <c r="I28" s="48"/>
      <c r="J28" s="47"/>
      <c r="K28" s="11"/>
    </row>
    <row r="29" spans="1:11" ht="49.05" customHeight="1" x14ac:dyDescent="0.3">
      <c r="A29" s="43"/>
      <c r="B29" s="35"/>
      <c r="C29" s="44"/>
      <c r="D29" s="42"/>
      <c r="E29" s="35"/>
      <c r="F29" s="44"/>
      <c r="G29" s="42"/>
      <c r="H29" s="35"/>
      <c r="I29" s="48"/>
      <c r="J29" s="47"/>
      <c r="K29" s="11"/>
    </row>
    <row r="31" spans="1:11" ht="33" customHeight="1" x14ac:dyDescent="0.3">
      <c r="A31" s="54"/>
      <c r="B31" s="30"/>
      <c r="C31" s="30"/>
      <c r="D31" s="30"/>
      <c r="E31" s="30"/>
      <c r="F31" s="30"/>
      <c r="G31" s="30"/>
      <c r="H31" s="30"/>
      <c r="I31" s="30"/>
      <c r="J31" s="30"/>
    </row>
    <row r="33" spans="1:10" ht="16.05" customHeight="1" x14ac:dyDescent="0.3">
      <c r="A33" s="53" t="s">
        <v>108</v>
      </c>
      <c r="B33" s="30"/>
      <c r="C33" s="30"/>
      <c r="D33" s="30"/>
      <c r="E33" s="30"/>
      <c r="F33" s="30"/>
      <c r="G33" s="30"/>
      <c r="H33" s="30"/>
      <c r="I33" s="30"/>
      <c r="J33" s="30"/>
    </row>
    <row r="34" spans="1:10" ht="16.05" customHeight="1" thickBot="1" x14ac:dyDescent="0.35"/>
    <row r="35" spans="1:10" ht="16.05" customHeight="1" x14ac:dyDescent="0.3">
      <c r="A35" s="8" t="s">
        <v>22</v>
      </c>
      <c r="B35" s="63" t="s">
        <v>109</v>
      </c>
      <c r="C35" s="50"/>
      <c r="D35" s="50"/>
      <c r="E35" s="50"/>
      <c r="F35" s="50"/>
      <c r="G35" s="51"/>
      <c r="H35" s="64" t="s">
        <v>110</v>
      </c>
      <c r="I35" s="50"/>
      <c r="J35" s="65"/>
    </row>
    <row r="36" spans="1:10" ht="48" customHeight="1" x14ac:dyDescent="0.3">
      <c r="A36" s="23" t="s">
        <v>111</v>
      </c>
      <c r="B36" s="45" t="s">
        <v>112</v>
      </c>
      <c r="C36" s="42"/>
      <c r="D36" s="42"/>
      <c r="E36" s="42"/>
      <c r="F36" s="42"/>
      <c r="G36" s="35"/>
      <c r="H36" s="46"/>
      <c r="I36" s="42"/>
      <c r="J36" s="47"/>
    </row>
    <row r="37" spans="1:10" ht="48" customHeight="1" x14ac:dyDescent="0.3">
      <c r="A37" s="23" t="s">
        <v>113</v>
      </c>
      <c r="B37" s="45" t="s">
        <v>114</v>
      </c>
      <c r="C37" s="42"/>
      <c r="D37" s="42"/>
      <c r="E37" s="42"/>
      <c r="F37" s="42"/>
      <c r="G37" s="35"/>
      <c r="H37" s="46"/>
      <c r="I37" s="42"/>
      <c r="J37" s="47"/>
    </row>
    <row r="38" spans="1:10" ht="48" customHeight="1" x14ac:dyDescent="0.3">
      <c r="A38" s="23" t="s">
        <v>115</v>
      </c>
      <c r="B38" s="45" t="s">
        <v>116</v>
      </c>
      <c r="C38" s="42"/>
      <c r="D38" s="42"/>
      <c r="E38" s="42"/>
      <c r="F38" s="42"/>
      <c r="G38" s="35"/>
      <c r="H38" s="46"/>
      <c r="I38" s="42"/>
      <c r="J38" s="47"/>
    </row>
    <row r="39" spans="1:10" ht="48" customHeight="1" x14ac:dyDescent="0.3">
      <c r="A39" s="24"/>
      <c r="B39" s="41"/>
      <c r="C39" s="42"/>
      <c r="D39" s="42"/>
      <c r="E39" s="42"/>
      <c r="F39" s="42"/>
      <c r="G39" s="35"/>
      <c r="H39" s="46"/>
      <c r="I39" s="42"/>
      <c r="J39" s="47"/>
    </row>
    <row r="40" spans="1:10" ht="48" customHeight="1" x14ac:dyDescent="0.3">
      <c r="A40" s="24"/>
      <c r="B40" s="41"/>
      <c r="C40" s="42"/>
      <c r="D40" s="42"/>
      <c r="E40" s="42"/>
      <c r="F40" s="42"/>
      <c r="G40" s="35"/>
      <c r="H40" s="46"/>
      <c r="I40" s="42"/>
      <c r="J40" s="47"/>
    </row>
    <row r="41" spans="1:10" ht="48" customHeight="1" x14ac:dyDescent="0.3">
      <c r="A41" s="24"/>
      <c r="B41" s="41"/>
      <c r="C41" s="42"/>
      <c r="D41" s="42"/>
      <c r="E41" s="42"/>
      <c r="F41" s="42"/>
      <c r="G41" s="35"/>
      <c r="H41" s="46"/>
      <c r="I41" s="42"/>
      <c r="J41" s="47"/>
    </row>
    <row r="42" spans="1:10" ht="48" customHeight="1" x14ac:dyDescent="0.3">
      <c r="A42" s="24"/>
      <c r="B42" s="41"/>
      <c r="C42" s="42"/>
      <c r="D42" s="42"/>
      <c r="E42" s="42"/>
      <c r="F42" s="42"/>
      <c r="G42" s="35"/>
      <c r="H42" s="46"/>
      <c r="I42" s="42"/>
      <c r="J42" s="47"/>
    </row>
    <row r="43" spans="1:10" ht="48" customHeight="1" x14ac:dyDescent="0.3">
      <c r="A43" s="24"/>
      <c r="B43" s="41"/>
      <c r="C43" s="42"/>
      <c r="D43" s="42"/>
      <c r="E43" s="42"/>
      <c r="F43" s="42"/>
      <c r="G43" s="35"/>
      <c r="H43" s="46"/>
      <c r="I43" s="42"/>
      <c r="J43" s="47"/>
    </row>
    <row r="44" spans="1:10" ht="48" customHeight="1" x14ac:dyDescent="0.3">
      <c r="A44" s="24"/>
      <c r="B44" s="41"/>
      <c r="C44" s="42"/>
      <c r="D44" s="42"/>
      <c r="E44" s="42"/>
      <c r="F44" s="42"/>
      <c r="G44" s="35"/>
      <c r="H44" s="46"/>
      <c r="I44" s="42"/>
      <c r="J44" s="47"/>
    </row>
    <row r="45" spans="1:10" ht="48" customHeight="1" x14ac:dyDescent="0.3">
      <c r="A45" s="24"/>
      <c r="B45" s="41"/>
      <c r="C45" s="42"/>
      <c r="D45" s="42"/>
      <c r="E45" s="42"/>
      <c r="F45" s="42"/>
      <c r="G45" s="35"/>
      <c r="H45" s="46"/>
      <c r="I45" s="42"/>
      <c r="J45" s="47"/>
    </row>
    <row r="46" spans="1:10" ht="49.05" customHeight="1" thickBot="1" x14ac:dyDescent="0.35">
      <c r="A46" s="25"/>
      <c r="B46" s="55"/>
      <c r="C46" s="56"/>
      <c r="D46" s="56"/>
      <c r="E46" s="56"/>
      <c r="F46" s="56"/>
      <c r="G46" s="57"/>
      <c r="H46" s="58"/>
      <c r="I46" s="59"/>
      <c r="J46" s="60"/>
    </row>
    <row r="48" spans="1:10" ht="102" customHeight="1" x14ac:dyDescent="0.3">
      <c r="A48" s="54" t="s">
        <v>140</v>
      </c>
      <c r="B48" s="30"/>
      <c r="C48" s="30"/>
      <c r="D48" s="30"/>
      <c r="E48" s="30"/>
      <c r="F48" s="30"/>
      <c r="G48" s="30"/>
      <c r="H48" s="30"/>
      <c r="I48" s="30"/>
      <c r="J48" s="30"/>
    </row>
    <row r="51" spans="1:10" x14ac:dyDescent="0.3">
      <c r="A51" s="61" t="s">
        <v>117</v>
      </c>
      <c r="B51" s="30"/>
      <c r="C51" s="30"/>
      <c r="D51" s="30"/>
      <c r="E51" s="52"/>
      <c r="F51" s="30"/>
      <c r="G51" s="30"/>
      <c r="H51" s="30"/>
      <c r="I51" s="30"/>
      <c r="J51" s="30"/>
    </row>
    <row r="53" spans="1:10" x14ac:dyDescent="0.3">
      <c r="A53" s="61" t="s">
        <v>118</v>
      </c>
      <c r="B53" s="30"/>
      <c r="C53" s="30"/>
      <c r="D53" s="30"/>
      <c r="E53" s="52"/>
      <c r="F53" s="30"/>
      <c r="G53" s="30"/>
      <c r="H53" s="30"/>
      <c r="I53" s="30"/>
      <c r="J53" s="30"/>
    </row>
    <row r="100" spans="1:1" ht="15.6" x14ac:dyDescent="0.3">
      <c r="A100" t="s">
        <v>119</v>
      </c>
    </row>
  </sheetData>
  <sheetProtection algorithmName="SHA-512" hashValue="kDnGtmxuJdaF9KJ4pyfGbDHy7+259x+je9MzD5nynsZy9WFrcmuOS4gaOcu1AhZ+ntT7ANXwrLJj0AZvYiCbkg==" saltValue="mk5eD2LduLkn4oW7NFXupg=="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Daiva Rastenienė</cp:lastModifiedBy>
  <dcterms:created xsi:type="dcterms:W3CDTF">2023-04-04T12:16:45Z</dcterms:created>
  <dcterms:modified xsi:type="dcterms:W3CDTF">2025-10-06T12:58:35Z</dcterms:modified>
</cp:coreProperties>
</file>